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EE9FDD5B-A29E-4214-B080-ED33AADD7867}" xr6:coauthVersionLast="47" xr6:coauthVersionMax="47" xr10:uidLastSave="{00000000-0000-0000-0000-000000000000}"/>
  <bookViews>
    <workbookView xWindow="-120" yWindow="-120" windowWidth="29040" windowHeight="15720" xr2:uid="{B7DD30CD-E6E8-4C62-8223-2620A64EA74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Q12" i="1"/>
  <c r="Q13" i="1"/>
  <c r="Q14" i="1"/>
  <c r="Q8" i="1"/>
  <c r="R13" i="1"/>
  <c r="M9" i="1"/>
  <c r="R9" i="1" s="1"/>
  <c r="M10" i="1"/>
  <c r="R10" i="1" s="1"/>
  <c r="M11" i="1"/>
  <c r="R11" i="1" s="1"/>
  <c r="M12" i="1"/>
  <c r="R12" i="1" s="1"/>
  <c r="M13" i="1"/>
  <c r="M14" i="1"/>
  <c r="R14" i="1" s="1"/>
  <c r="M8" i="1"/>
  <c r="R8" i="1" s="1"/>
  <c r="Q17" i="1" l="1"/>
  <c r="Q18" i="1"/>
</calcChain>
</file>

<file path=xl/sharedStrings.xml><?xml version="1.0" encoding="utf-8"?>
<sst xmlns="http://schemas.openxmlformats.org/spreadsheetml/2006/main" count="121" uniqueCount="45">
  <si>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</si>
  <si>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</si>
  <si>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</si>
  <si>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</si>
  <si>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</si>
  <si>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</si>
  <si>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</si>
  <si>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</si>
  <si>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</si>
  <si>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</si>
  <si>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</si>
  <si>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</si>
  <si>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</si>
  <si>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</si>
  <si>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</si>
  <si>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</si>
  <si>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</si>
  <si>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</si>
  <si>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</si>
  <si>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</si>
  <si>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Dodatki za brizge in infuzijske sisteme</t>
  </si>
  <si>
    <t>28</t>
  </si>
  <si>
    <t>28.01</t>
  </si>
  <si>
    <t>28.01.01</t>
  </si>
  <si>
    <t>28.01.01.01</t>
  </si>
  <si>
    <t>Javni razpis: DODATKI ZA BRIZGE IN INFUZIJSKE SISTEME</t>
  </si>
  <si>
    <t>28.01.01.01.001</t>
  </si>
  <si>
    <t>Dvokanalni podaljšek z dvema MicroClave prozornima konektoma za zapiranje žilnih dostopov, za kontinuirano ali intermitentno dovajanje tekočin. Dolžina podaljška: 13 cm, polnitveni volumen: 0,42 ml.</t>
  </si>
  <si>
    <t>Vmesnik za prenos tekočin med dvema brizgalkama</t>
  </si>
  <si>
    <t xml:space="preserve">Univerzalno uporaben kombiniran infuzijski zamašek. Konusni zamašek z dvojno funkcijo: Luer Lock pozitiven znotraj, Luer Lock negativen zunaj. Zaščita kontaminacije preko nepovratnega Luer konusa. Obstojen na pritisk do 2 bara. </t>
  </si>
  <si>
    <t>28.01.01.01.002</t>
  </si>
  <si>
    <t>28.01.01.01.003</t>
  </si>
  <si>
    <t>28.01.01.01.004</t>
  </si>
  <si>
    <t>28.01.01.01.005</t>
  </si>
  <si>
    <t>28.01.01.01.007</t>
  </si>
  <si>
    <t xml:space="preserve">Konekti za  brezigelni dostop (podobno kot Micro Clave), kompatibilen z luer in luer lock brizgami, pretok vsaj 165 ml/min, ne vsebuje kovin, niti latexa, polnitveni volumen največ 0,04 ml. Konekt mora biti uporaben 7 dni (dokaz s študijo), tudi če se preko njega dovajajo kri, krvni derivati ali lipidi. </t>
  </si>
  <si>
    <t>Filter 5 mikronski, za injiciranje in aspiriranje zdravil, za preprečevanje kontaminacije z delci, sterilen, 1x uporaba</t>
  </si>
  <si>
    <t>KOS</t>
  </si>
  <si>
    <t>Vbodna igla s CLAVE konektom, z zračenjem za aspiracijo tekočin iz vreč ali plastičnih vsebnikov in steklenic. Vbodna igla je lahko nastavljena 7 dni.</t>
  </si>
  <si>
    <t>Odvzemna kanila za večkratne odvzeme iz infuzijskih steklenic, plastenk,... Ima kratko, vitko vbodno iglo za enostavnejše vbadanje tudi v močne pokrovčke. Enostavno odpiranje in zapiranje preko integriranega neprepustnega barvnega pokrovčka, priročno rokovanje, Luer Lock priključek. Zanesljiva zaščita pred mikrobi preko integrirane zračne membrane - 0,45 mikronski filter.</t>
  </si>
  <si>
    <t>28.01.01.01.006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</si>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</sst>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2" tint="-0.89999084444715716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/>
    <xf numFmtId="49" fontId="0" fillId="3" borderId="3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/>
    </xf>
    <xf numFmtId="0" fontId="0" fillId="5" borderId="2" xfId="0" applyFill="1" applyBorder="1"/>
    <xf numFmtId="0" fontId="3" fillId="0" borderId="2" xfId="0" applyFont="1" applyBorder="1"/>
    <xf numFmtId="0" fontId="3" fillId="6" borderId="2" xfId="0" applyFont="1" applyFill="1" applyBorder="1"/>
    <xf numFmtId="0" fontId="3" fillId="0" borderId="2" xfId="0" applyFont="1" applyBorder="1" applyAlignment="1">
      <alignment wrapText="1"/>
    </xf>
    <xf numFmtId="0" fontId="2" fillId="6" borderId="2" xfId="0" applyFont="1" applyFill="1" applyBorder="1" applyAlignment="1">
      <alignment wrapText="1"/>
    </xf>
    <xf numFmtId="2" fontId="0" fillId="0" borderId="2" xfId="0" applyNumberFormat="1" applyBorder="1"/>
    <xf numFmtId="0" fontId="0" fillId="7" borderId="0" xfId="0" applyFill="1"/>
    <xf numFmtId="2" fontId="0" fillId="7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31A0-0C0D-411C-8FE0-6428E080F70E}">
  <dimension ref="A1:T18"/>
  <sheetViews>
    <sheetView tabSelected="1" topLeftCell="C1" workbookViewId="0">
      <pane ySplit="7" topLeftCell="A8" activePane="bottomLeft" state="frozen"/>
      <selection pane="bottomLeft" activeCell="K8" sqref="K8:L14"/>
    </sheetView>
  </sheetViews>
  <sheetFormatPr defaultRowHeight="15" x14ac:dyDescent="0.25"/>
  <cols>
    <col min="2" max="2" width="15.42578125" customWidth="1"/>
    <col min="3" max="3" width="49" customWidth="1"/>
    <col min="6" max="6" width="17.42578125" customWidth="1"/>
    <col min="7" max="7" width="14.42578125" customWidth="1"/>
    <col min="9" max="9" width="14.7109375" customWidth="1"/>
    <col min="10" max="10" width="26" customWidth="1"/>
    <col min="11" max="11" width="12.140625" customWidth="1"/>
    <col min="14" max="14" width="12.7109375" customWidth="1"/>
    <col min="17" max="18" width="21.7109375" customWidth="1"/>
    <col min="19" max="19" width="11.28515625" customWidth="1"/>
    <col min="20" max="20" width="14.28515625" customWidth="1"/>
  </cols>
  <sheetData>
    <row r="1" spans="1:20" ht="75" x14ac:dyDescent="0.25">
      <c r="B1" s="1" t="s">
        <v>0</v>
      </c>
      <c r="C1" s="1" t="s">
        <v>25</v>
      </c>
    </row>
    <row r="3" spans="1:20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41</v>
      </c>
      <c r="R3" s="1" t="s">
        <v>42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21</v>
      </c>
      <c r="C4" s="3" t="s">
        <v>20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22</v>
      </c>
      <c r="C5" s="3" t="s">
        <v>20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23</v>
      </c>
      <c r="C6" s="3" t="s">
        <v>20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7" t="s">
        <v>19</v>
      </c>
      <c r="B7" s="7" t="s">
        <v>24</v>
      </c>
      <c r="C7" s="4" t="s">
        <v>20</v>
      </c>
      <c r="D7" s="7" t="s">
        <v>19</v>
      </c>
      <c r="E7" s="7" t="s">
        <v>19</v>
      </c>
      <c r="F7" s="7" t="s">
        <v>19</v>
      </c>
      <c r="G7" s="7" t="s">
        <v>19</v>
      </c>
      <c r="H7" s="7" t="s">
        <v>19</v>
      </c>
      <c r="I7" s="7" t="s">
        <v>19</v>
      </c>
      <c r="J7" s="7" t="s">
        <v>19</v>
      </c>
      <c r="K7" s="7" t="s">
        <v>19</v>
      </c>
      <c r="L7" s="7" t="s">
        <v>19</v>
      </c>
      <c r="M7" s="7" t="s">
        <v>19</v>
      </c>
      <c r="N7" s="7" t="s">
        <v>19</v>
      </c>
      <c r="O7" s="7" t="s">
        <v>19</v>
      </c>
      <c r="P7" s="7" t="s">
        <v>19</v>
      </c>
      <c r="Q7" s="7" t="s">
        <v>19</v>
      </c>
      <c r="R7" s="7"/>
      <c r="S7" s="7" t="s">
        <v>19</v>
      </c>
      <c r="T7" s="7" t="s">
        <v>19</v>
      </c>
    </row>
    <row r="8" spans="1:20" ht="75" x14ac:dyDescent="0.25">
      <c r="A8" s="6"/>
      <c r="B8" s="8" t="s">
        <v>26</v>
      </c>
      <c r="C8" s="13" t="s">
        <v>27</v>
      </c>
      <c r="D8" s="10">
        <v>1250</v>
      </c>
      <c r="E8" s="6" t="s">
        <v>37</v>
      </c>
      <c r="F8" s="6"/>
      <c r="G8" s="6"/>
      <c r="H8" s="6"/>
      <c r="I8" s="6"/>
      <c r="J8" s="6"/>
      <c r="K8" s="9"/>
      <c r="L8" s="6"/>
      <c r="M8" s="6">
        <f>K8*(100+L8)*0.01</f>
        <v>0</v>
      </c>
      <c r="N8" s="6"/>
      <c r="O8" s="6"/>
      <c r="P8" s="6"/>
      <c r="Q8" s="14">
        <f>K8*D8</f>
        <v>0</v>
      </c>
      <c r="R8" s="14">
        <f>M8*D8</f>
        <v>0</v>
      </c>
      <c r="S8" s="6"/>
      <c r="T8" s="6"/>
    </row>
    <row r="9" spans="1:20" ht="90" x14ac:dyDescent="0.25">
      <c r="A9" s="6"/>
      <c r="B9" s="8" t="s">
        <v>30</v>
      </c>
      <c r="C9" s="5" t="s">
        <v>35</v>
      </c>
      <c r="D9" s="10">
        <v>3000</v>
      </c>
      <c r="E9" s="6" t="s">
        <v>37</v>
      </c>
      <c r="F9" s="6"/>
      <c r="G9" s="6"/>
      <c r="H9" s="6"/>
      <c r="I9" s="6"/>
      <c r="J9" s="6"/>
      <c r="K9" s="9"/>
      <c r="L9" s="6"/>
      <c r="M9" s="6">
        <f t="shared" ref="M9:M14" si="0">K9*(100+L9)*0.01</f>
        <v>0</v>
      </c>
      <c r="N9" s="6"/>
      <c r="O9" s="6"/>
      <c r="P9" s="6"/>
      <c r="Q9" s="14">
        <f t="shared" ref="Q9:Q14" si="1">K9*D9</f>
        <v>0</v>
      </c>
      <c r="R9" s="14">
        <f t="shared" ref="R9:R14" si="2">M9*D9</f>
        <v>0</v>
      </c>
      <c r="S9" s="6"/>
      <c r="T9" s="6"/>
    </row>
    <row r="10" spans="1:20" x14ac:dyDescent="0.25">
      <c r="A10" s="6"/>
      <c r="B10" s="8" t="s">
        <v>31</v>
      </c>
      <c r="C10" s="6" t="s">
        <v>28</v>
      </c>
      <c r="D10" s="10">
        <v>700</v>
      </c>
      <c r="E10" s="6" t="s">
        <v>37</v>
      </c>
      <c r="F10" s="6"/>
      <c r="G10" s="6"/>
      <c r="H10" s="6"/>
      <c r="I10" s="6"/>
      <c r="J10" s="6"/>
      <c r="K10" s="9"/>
      <c r="L10" s="6"/>
      <c r="M10" s="6">
        <f t="shared" si="0"/>
        <v>0</v>
      </c>
      <c r="N10" s="6"/>
      <c r="O10" s="6"/>
      <c r="P10" s="6"/>
      <c r="Q10" s="14">
        <f t="shared" si="1"/>
        <v>0</v>
      </c>
      <c r="R10" s="14">
        <f t="shared" si="2"/>
        <v>0</v>
      </c>
      <c r="S10" s="6"/>
      <c r="T10" s="6"/>
    </row>
    <row r="11" spans="1:20" ht="75" x14ac:dyDescent="0.25">
      <c r="A11" s="6"/>
      <c r="B11" s="8" t="s">
        <v>32</v>
      </c>
      <c r="C11" s="5" t="s">
        <v>29</v>
      </c>
      <c r="D11" s="10">
        <v>2200</v>
      </c>
      <c r="E11" s="6" t="s">
        <v>37</v>
      </c>
      <c r="F11" s="6"/>
      <c r="G11" s="6"/>
      <c r="H11" s="6"/>
      <c r="I11" s="6"/>
      <c r="J11" s="6"/>
      <c r="K11" s="9"/>
      <c r="L11" s="6"/>
      <c r="M11" s="6">
        <f t="shared" si="0"/>
        <v>0</v>
      </c>
      <c r="N11" s="6"/>
      <c r="O11" s="6"/>
      <c r="P11" s="6"/>
      <c r="Q11" s="14">
        <f t="shared" si="1"/>
        <v>0</v>
      </c>
      <c r="R11" s="14">
        <f t="shared" si="2"/>
        <v>0</v>
      </c>
      <c r="S11" s="6"/>
      <c r="T11" s="6"/>
    </row>
    <row r="12" spans="1:20" ht="45" x14ac:dyDescent="0.25">
      <c r="A12" s="6"/>
      <c r="B12" s="8" t="s">
        <v>33</v>
      </c>
      <c r="C12" s="5" t="s">
        <v>36</v>
      </c>
      <c r="D12" s="11">
        <v>100</v>
      </c>
      <c r="E12" s="6" t="s">
        <v>37</v>
      </c>
      <c r="F12" s="6"/>
      <c r="G12" s="6"/>
      <c r="H12" s="6"/>
      <c r="I12" s="6"/>
      <c r="J12" s="6"/>
      <c r="K12" s="9"/>
      <c r="L12" s="6"/>
      <c r="M12" s="6">
        <f t="shared" si="0"/>
        <v>0</v>
      </c>
      <c r="N12" s="6"/>
      <c r="O12" s="6"/>
      <c r="P12" s="6"/>
      <c r="Q12" s="14">
        <f t="shared" si="1"/>
        <v>0</v>
      </c>
      <c r="R12" s="14">
        <f t="shared" si="2"/>
        <v>0</v>
      </c>
      <c r="S12" s="6"/>
      <c r="T12" s="6"/>
    </row>
    <row r="13" spans="1:20" ht="45" x14ac:dyDescent="0.25">
      <c r="A13" s="6"/>
      <c r="B13" s="8" t="s">
        <v>40</v>
      </c>
      <c r="C13" s="12" t="s">
        <v>38</v>
      </c>
      <c r="D13" s="10">
        <v>100</v>
      </c>
      <c r="E13" s="6" t="s">
        <v>37</v>
      </c>
      <c r="F13" s="6"/>
      <c r="G13" s="6"/>
      <c r="H13" s="6"/>
      <c r="I13" s="6"/>
      <c r="J13" s="6"/>
      <c r="K13" s="9"/>
      <c r="L13" s="6"/>
      <c r="M13" s="6">
        <f t="shared" si="0"/>
        <v>0</v>
      </c>
      <c r="N13" s="6"/>
      <c r="O13" s="6"/>
      <c r="P13" s="6"/>
      <c r="Q13" s="14">
        <f t="shared" si="1"/>
        <v>0</v>
      </c>
      <c r="R13" s="14">
        <f t="shared" si="2"/>
        <v>0</v>
      </c>
      <c r="S13" s="6"/>
      <c r="T13" s="6"/>
    </row>
    <row r="14" spans="1:20" ht="120" x14ac:dyDescent="0.25">
      <c r="A14" s="6"/>
      <c r="B14" s="8" t="s">
        <v>34</v>
      </c>
      <c r="C14" s="5" t="s">
        <v>39</v>
      </c>
      <c r="D14" s="6">
        <v>2900</v>
      </c>
      <c r="E14" s="6" t="s">
        <v>37</v>
      </c>
      <c r="F14" s="6"/>
      <c r="G14" s="6"/>
      <c r="H14" s="6"/>
      <c r="I14" s="6"/>
      <c r="J14" s="6"/>
      <c r="K14" s="9"/>
      <c r="L14" s="6"/>
      <c r="M14" s="6">
        <f t="shared" si="0"/>
        <v>0</v>
      </c>
      <c r="N14" s="6"/>
      <c r="O14" s="6"/>
      <c r="P14" s="6"/>
      <c r="Q14" s="14">
        <f t="shared" si="1"/>
        <v>0</v>
      </c>
      <c r="R14" s="14">
        <f t="shared" si="2"/>
        <v>0</v>
      </c>
      <c r="S14" s="6"/>
      <c r="T14" s="6"/>
    </row>
    <row r="17" spans="14:17" x14ac:dyDescent="0.25">
      <c r="N17" s="15" t="s">
        <v>43</v>
      </c>
      <c r="O17" s="15"/>
      <c r="P17" s="15"/>
      <c r="Q17" s="16">
        <f>SUM(Q8:Q14)</f>
        <v>0</v>
      </c>
    </row>
    <row r="18" spans="14:17" x14ac:dyDescent="0.25">
      <c r="N18" s="15" t="s">
        <v>44</v>
      </c>
      <c r="O18" s="15"/>
      <c r="P18" s="15"/>
      <c r="Q18" s="16">
        <f>SUM(R8:R14)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2020-02-25T10:34:35Z</dcterms:created>
  <dcterms:modified xsi:type="dcterms:W3CDTF">2022-09-16T06:30:58Z</dcterms:modified>
</cp:coreProperties>
</file>